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лешка\ОСИНОВКА\РЕШЕНИЯ ОСИНОВКА\2019 год\решение от 30.08.2019\"/>
    </mc:Choice>
  </mc:AlternateContent>
  <xr:revisionPtr revIDLastSave="0" documentId="13_ncr:1_{B716A853-145C-4384-A94F-8A96966F80A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6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54" i="2" l="1"/>
  <c r="M15" i="2"/>
  <c r="M16" i="2"/>
  <c r="M40" i="2"/>
  <c r="M41" i="2"/>
  <c r="M35" i="2"/>
  <c r="M36" i="2"/>
  <c r="M24" i="2"/>
  <c r="M17" i="2"/>
</calcChain>
</file>

<file path=xl/sharedStrings.xml><?xml version="1.0" encoding="utf-8"?>
<sst xmlns="http://schemas.openxmlformats.org/spreadsheetml/2006/main" count="229" uniqueCount="69">
  <si>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</si>
  <si>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</si>
  <si>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</si>
  <si>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</si>
  <si>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</si>
  <si>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</si>
  <si>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</si>
  <si>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</si>
  <si>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</si>
  <si>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</si>
  <si>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</si>
  <si>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</si>
  <si>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Субсидии из бюджета поселения в областной бюджет (отрицательные трансферты)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</si>
  <si>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</si>
  <si>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</si>
  <si>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</si>
  <si>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</si>
  <si>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</si>
  <si>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</si>
  <si>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государственных нужд</t>
  </si>
  <si>
    <t>Закупка товаров, работ, услуг для муниципальных нужд</t>
  </si>
  <si>
    <t/>
  </si>
  <si>
    <t>Непрограммное направление расходов</t>
  </si>
  <si>
    <t>12000</t>
  </si>
  <si>
    <t>8</t>
  </si>
  <si>
    <t>55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</si>
  <si>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</si>
  <si>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</si>
  <si>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</si>
  <si>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</si>
  <si>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</si>
  <si>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</si>
  <si>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</si>
  <si>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</si>
  <si>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</si>
  <si>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</si>
  <si>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</si>
  <si>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</si>
  <si>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</si>
  <si>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</si>
  <si>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</si>
  <si>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</si>
  <si>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</si>
  <si>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</si>
  <si>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</si>
  <si>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</si>
  <si>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</si>
  <si>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</si>
  <si>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</si>
  <si>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</si>
  <si>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</si>
  <si>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</si>
  <si>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</si>
  <si>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</si>
  <si>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</si>
  <si>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</si>
  <si>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</si>
  <si>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</si>
  <si>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</si>
  <si>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</si>
  <si>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</si>
  <si>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</si>
  <si>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</si>
  <si>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</si>
  <si>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</si>
  <si>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 xml:space="preserve">к Решению Собрания представителей сельского поселения Осиновка муниципального района Ставропольский Самарской области                                                          </t>
  </si>
  <si>
    <t xml:space="preserve"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Осиновка муниципального районна Ставропольский на 2019 год  </t>
  </si>
  <si>
    <t>Приложение№ 2</t>
  </si>
  <si>
    <t>от 27.08.2019г.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</si>
</sst>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wrapText="1"/>
      <protection hidden="1"/>
    </xf>
    <xf numFmtId="171" fontId="3" fillId="0" borderId="2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wrapText="1"/>
      <protection hidden="1"/>
    </xf>
    <xf numFmtId="171" fontId="4" fillId="0" borderId="21" xfId="1" applyNumberFormat="1" applyFont="1" applyFill="1" applyBorder="1" applyAlignment="1" applyProtection="1">
      <alignment wrapText="1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1" fontId="3" fillId="0" borderId="30" xfId="1" applyNumberFormat="1" applyFont="1" applyFill="1" applyBorder="1" applyAlignment="1" applyProtection="1">
      <alignment wrapText="1"/>
      <protection hidden="1"/>
    </xf>
    <xf numFmtId="171" fontId="3" fillId="0" borderId="26" xfId="1" applyNumberFormat="1" applyFont="1" applyFill="1" applyBorder="1" applyAlignment="1" applyProtection="1">
      <alignment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1"/>
  <sheetViews>
    <sheetView showGridLines="0" tabSelected="1" topLeftCell="A2" workbookViewId="0">
      <selection activeCell="T8" sqref="T8"/>
    </sheetView>
  </sheetViews>
  <sheetFormatPr defaultColWidth="9.140625" defaultRowHeight="12.75" x14ac:dyDescent="0.2"/>
  <cols>
    <col min="1" max="1" width="0.42578125" style="59" customWidth="1"/>
    <col min="2" max="2" width="74.28515625" style="59" customWidth="1"/>
    <col min="3" max="7" width="0" style="59" hidden="1" customWidth="1"/>
    <col min="8" max="10" width="2.85546875" style="59" customWidth="1"/>
    <col min="11" max="11" width="5.42578125" style="59" customWidth="1"/>
    <col min="12" max="12" width="4.28515625" style="59" customWidth="1"/>
    <col min="13" max="13" width="10" style="59" customWidth="1"/>
    <col min="14" max="14" width="13.7109375" style="59" customWidth="1"/>
    <col min="15" max="18" width="0" style="59" hidden="1" customWidth="1"/>
    <col min="19" max="19" width="0.42578125" style="59" customWidth="1"/>
    <col min="20" max="256" width="9.140625" style="59" customWidth="1"/>
    <col min="257" max="16384" width="9.140625" style="59"/>
  </cols>
  <sheetData>
    <row r="1" spans="1:19" ht="409.6" hidden="1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2"/>
      <c r="O1" s="1"/>
      <c r="P1" s="58"/>
      <c r="Q1" s="58"/>
      <c r="R1" s="58"/>
      <c r="S1" s="58"/>
    </row>
    <row r="2" spans="1:19" ht="12.75" customHeight="1" x14ac:dyDescent="0.2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2"/>
      <c r="M2" s="58"/>
      <c r="N2" s="2"/>
      <c r="O2" s="1"/>
      <c r="P2" s="58"/>
      <c r="Q2" s="58"/>
      <c r="R2" s="58"/>
      <c r="S2" s="58"/>
    </row>
    <row r="3" spans="1:19" ht="12.7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  <c r="M3" s="3"/>
      <c r="N3" s="76" t="s">
        <v>67</v>
      </c>
      <c r="O3" s="1"/>
      <c r="P3" s="58"/>
      <c r="Q3" s="58"/>
      <c r="R3" s="58"/>
      <c r="S3" s="58"/>
    </row>
    <row r="4" spans="1:1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2"/>
      <c r="O4" s="1"/>
      <c r="P4" s="58"/>
      <c r="Q4" s="58"/>
      <c r="R4" s="58"/>
      <c r="S4" s="58"/>
    </row>
    <row r="5" spans="1:19" ht="12.75" customHeight="1" x14ac:dyDescent="0.2">
      <c r="A5" s="2"/>
      <c r="B5" s="2"/>
      <c r="C5" s="2"/>
      <c r="D5" s="2"/>
      <c r="E5" s="2"/>
      <c r="F5" s="2"/>
      <c r="G5" s="2"/>
      <c r="H5" s="2"/>
      <c r="I5" s="91" t="s">
        <v>65</v>
      </c>
      <c r="J5" s="92"/>
      <c r="K5" s="92"/>
      <c r="L5" s="92"/>
      <c r="M5" s="92"/>
      <c r="N5" s="92"/>
      <c r="O5" s="1"/>
      <c r="P5" s="58"/>
      <c r="Q5" s="58"/>
      <c r="R5" s="58"/>
      <c r="S5" s="58"/>
    </row>
    <row r="6" spans="1:19" ht="39.75" customHeight="1" x14ac:dyDescent="0.2">
      <c r="A6" s="2"/>
      <c r="B6" s="2"/>
      <c r="C6" s="2"/>
      <c r="D6" s="2"/>
      <c r="E6" s="2"/>
      <c r="F6" s="2"/>
      <c r="G6" s="2"/>
      <c r="H6" s="2"/>
      <c r="I6" s="92"/>
      <c r="J6" s="92"/>
      <c r="K6" s="92"/>
      <c r="L6" s="92"/>
      <c r="M6" s="92"/>
      <c r="N6" s="92"/>
      <c r="O6" s="1"/>
      <c r="P6" s="58"/>
      <c r="Q6" s="58"/>
      <c r="R6" s="58"/>
      <c r="S6" s="58"/>
    </row>
    <row r="7" spans="1:1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76" t="s">
        <v>68</v>
      </c>
      <c r="O7" s="1"/>
      <c r="P7" s="58"/>
      <c r="Q7" s="58"/>
      <c r="R7" s="58"/>
      <c r="S7" s="58"/>
    </row>
    <row r="8" spans="1:19" ht="12.75" customHeight="1" x14ac:dyDescent="0.2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1"/>
      <c r="P8" s="58"/>
      <c r="Q8" s="58"/>
      <c r="R8" s="58"/>
      <c r="S8" s="58"/>
    </row>
    <row r="9" spans="1:19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58"/>
      <c r="M9" s="58"/>
      <c r="N9" s="2"/>
      <c r="O9" s="1"/>
      <c r="P9" s="58"/>
      <c r="Q9" s="58"/>
      <c r="R9" s="58"/>
      <c r="S9" s="58"/>
    </row>
    <row r="10" spans="1:19" ht="12.75" customHeight="1" x14ac:dyDescent="0.25">
      <c r="A10" s="94" t="s">
        <v>66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55"/>
      <c r="S10" s="58"/>
    </row>
    <row r="11" spans="1:19" ht="55.5" customHeight="1" x14ac:dyDescent="0.25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55"/>
      <c r="S11" s="58"/>
    </row>
    <row r="12" spans="1:19" ht="12.75" customHeight="1" x14ac:dyDescent="0.2">
      <c r="A12" s="3" t="s">
        <v>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58"/>
      <c r="M12" s="58"/>
      <c r="N12" s="2"/>
      <c r="O12" s="1"/>
      <c r="P12" s="58"/>
      <c r="Q12" s="58"/>
      <c r="R12" s="58"/>
      <c r="S12" s="58"/>
    </row>
    <row r="13" spans="1:19" ht="5.25" customHeight="1" thickBot="1" x14ac:dyDescent="0.25">
      <c r="A13" s="54"/>
      <c r="B13" s="54"/>
      <c r="C13" s="54"/>
      <c r="D13" s="54"/>
      <c r="E13" s="54"/>
      <c r="F13" s="54"/>
      <c r="G13" s="54"/>
      <c r="H13" s="58"/>
      <c r="I13" s="54"/>
      <c r="J13" s="54"/>
      <c r="K13" s="54"/>
      <c r="L13" s="54"/>
      <c r="M13" s="58"/>
      <c r="N13" s="2"/>
      <c r="O13" s="1"/>
      <c r="P13" s="58"/>
      <c r="Q13" s="58"/>
      <c r="R13" s="58"/>
      <c r="S13" s="58"/>
    </row>
    <row r="14" spans="1:19" ht="64.5" customHeight="1" thickBot="1" x14ac:dyDescent="0.25">
      <c r="A14" s="54"/>
      <c r="B14" s="50" t="s">
        <v>63</v>
      </c>
      <c r="C14" s="48"/>
      <c r="D14" s="48"/>
      <c r="E14" s="52"/>
      <c r="F14" s="53" t="s">
        <v>63</v>
      </c>
      <c r="G14" s="52" t="s">
        <v>62</v>
      </c>
      <c r="H14" s="96" t="s">
        <v>61</v>
      </c>
      <c r="I14" s="96"/>
      <c r="J14" s="96"/>
      <c r="K14" s="96"/>
      <c r="L14" s="51" t="s">
        <v>60</v>
      </c>
      <c r="M14" s="50" t="s">
        <v>59</v>
      </c>
      <c r="N14" s="49" t="s">
        <v>58</v>
      </c>
      <c r="O14" s="48" t="s">
        <v>57</v>
      </c>
      <c r="P14" s="47" t="s">
        <v>56</v>
      </c>
      <c r="Q14" s="46"/>
      <c r="R14" s="46"/>
      <c r="S14" s="14"/>
    </row>
    <row r="15" spans="1:19" ht="21.75" customHeight="1" x14ac:dyDescent="0.2">
      <c r="A15" s="25"/>
      <c r="B15" s="87" t="s">
        <v>55</v>
      </c>
      <c r="C15" s="87"/>
      <c r="D15" s="87"/>
      <c r="E15" s="87"/>
      <c r="F15" s="87"/>
      <c r="G15" s="88"/>
      <c r="H15" s="60" t="s">
        <v>25</v>
      </c>
      <c r="I15" s="61" t="s">
        <v>21</v>
      </c>
      <c r="J15" s="62" t="s">
        <v>21</v>
      </c>
      <c r="K15" s="63" t="s">
        <v>21</v>
      </c>
      <c r="L15" s="64">
        <v>0</v>
      </c>
      <c r="M15" s="65">
        <f>M16+M24+M28+M33+M35+M30+M40</f>
        <v>5290</v>
      </c>
      <c r="N15" s="66">
        <v>127</v>
      </c>
      <c r="O15" s="45"/>
      <c r="P15" s="44">
        <v>0</v>
      </c>
      <c r="Q15" s="89"/>
      <c r="R15" s="89"/>
      <c r="S15" s="14"/>
    </row>
    <row r="16" spans="1:19" ht="21.75" customHeight="1" x14ac:dyDescent="0.2">
      <c r="A16" s="25"/>
      <c r="B16" s="80" t="s">
        <v>54</v>
      </c>
      <c r="C16" s="80"/>
      <c r="D16" s="80"/>
      <c r="E16" s="80"/>
      <c r="F16" s="80"/>
      <c r="G16" s="81"/>
      <c r="H16" s="43" t="s">
        <v>25</v>
      </c>
      <c r="I16" s="42" t="s">
        <v>47</v>
      </c>
      <c r="J16" s="41" t="s">
        <v>21</v>
      </c>
      <c r="K16" s="40" t="s">
        <v>21</v>
      </c>
      <c r="L16" s="39">
        <v>0</v>
      </c>
      <c r="M16" s="38">
        <f>M17+M21</f>
        <v>2576</v>
      </c>
      <c r="N16" s="37">
        <v>82</v>
      </c>
      <c r="O16" s="36"/>
      <c r="P16" s="35">
        <v>0</v>
      </c>
      <c r="Q16" s="82"/>
      <c r="R16" s="82"/>
      <c r="S16" s="14"/>
    </row>
    <row r="17" spans="1:19" ht="11.25" customHeight="1" x14ac:dyDescent="0.2">
      <c r="A17" s="25"/>
      <c r="B17" s="83" t="s">
        <v>53</v>
      </c>
      <c r="C17" s="83"/>
      <c r="D17" s="83"/>
      <c r="E17" s="83"/>
      <c r="F17" s="83"/>
      <c r="G17" s="84"/>
      <c r="H17" s="67" t="s">
        <v>25</v>
      </c>
      <c r="I17" s="68" t="s">
        <v>47</v>
      </c>
      <c r="J17" s="69" t="s">
        <v>4</v>
      </c>
      <c r="K17" s="70" t="s">
        <v>51</v>
      </c>
      <c r="L17" s="71">
        <v>0</v>
      </c>
      <c r="M17" s="72">
        <f>M18+M19+M20</f>
        <v>2494</v>
      </c>
      <c r="N17" s="73">
        <v>0</v>
      </c>
      <c r="O17" s="36"/>
      <c r="P17" s="35">
        <v>0</v>
      </c>
      <c r="Q17" s="85"/>
      <c r="R17" s="85"/>
      <c r="S17" s="14"/>
    </row>
    <row r="18" spans="1:19" ht="11.25" customHeight="1" x14ac:dyDescent="0.2">
      <c r="A18" s="25"/>
      <c r="B18" s="80" t="s">
        <v>48</v>
      </c>
      <c r="C18" s="80"/>
      <c r="D18" s="80"/>
      <c r="E18" s="80"/>
      <c r="F18" s="80"/>
      <c r="G18" s="81"/>
      <c r="H18" s="43" t="s">
        <v>25</v>
      </c>
      <c r="I18" s="42" t="s">
        <v>47</v>
      </c>
      <c r="J18" s="41" t="s">
        <v>4</v>
      </c>
      <c r="K18" s="40" t="s">
        <v>51</v>
      </c>
      <c r="L18" s="39" t="s">
        <v>45</v>
      </c>
      <c r="M18" s="38">
        <v>1770</v>
      </c>
      <c r="N18" s="37">
        <v>0</v>
      </c>
      <c r="O18" s="36"/>
      <c r="P18" s="35">
        <v>0</v>
      </c>
      <c r="Q18" s="82"/>
      <c r="R18" s="82"/>
      <c r="S18" s="14"/>
    </row>
    <row r="19" spans="1:19" ht="11.25" customHeight="1" x14ac:dyDescent="0.2">
      <c r="A19" s="25"/>
      <c r="B19" s="80" t="s">
        <v>19</v>
      </c>
      <c r="C19" s="80"/>
      <c r="D19" s="80"/>
      <c r="E19" s="80"/>
      <c r="F19" s="80"/>
      <c r="G19" s="81"/>
      <c r="H19" s="43" t="s">
        <v>25</v>
      </c>
      <c r="I19" s="42" t="s">
        <v>47</v>
      </c>
      <c r="J19" s="41" t="s">
        <v>4</v>
      </c>
      <c r="K19" s="40" t="s">
        <v>51</v>
      </c>
      <c r="L19" s="39" t="s">
        <v>17</v>
      </c>
      <c r="M19" s="38">
        <v>692</v>
      </c>
      <c r="N19" s="37">
        <v>0</v>
      </c>
      <c r="O19" s="36"/>
      <c r="P19" s="35">
        <v>0</v>
      </c>
      <c r="Q19" s="82"/>
      <c r="R19" s="82"/>
      <c r="S19" s="14"/>
    </row>
    <row r="20" spans="1:19" ht="11.25" customHeight="1" x14ac:dyDescent="0.2">
      <c r="A20" s="25"/>
      <c r="B20" s="80" t="s">
        <v>52</v>
      </c>
      <c r="C20" s="80"/>
      <c r="D20" s="80"/>
      <c r="E20" s="80"/>
      <c r="F20" s="80"/>
      <c r="G20" s="81"/>
      <c r="H20" s="43" t="s">
        <v>25</v>
      </c>
      <c r="I20" s="42" t="s">
        <v>47</v>
      </c>
      <c r="J20" s="41" t="s">
        <v>4</v>
      </c>
      <c r="K20" s="40" t="s">
        <v>51</v>
      </c>
      <c r="L20" s="39" t="s">
        <v>50</v>
      </c>
      <c r="M20" s="38">
        <v>32</v>
      </c>
      <c r="N20" s="37">
        <v>0</v>
      </c>
      <c r="O20" s="36"/>
      <c r="P20" s="35">
        <v>0</v>
      </c>
      <c r="Q20" s="82"/>
      <c r="R20" s="82"/>
      <c r="S20" s="14"/>
    </row>
    <row r="21" spans="1:19" ht="21.75" customHeight="1" x14ac:dyDescent="0.2">
      <c r="A21" s="25"/>
      <c r="B21" s="83" t="s">
        <v>49</v>
      </c>
      <c r="C21" s="83"/>
      <c r="D21" s="83"/>
      <c r="E21" s="83"/>
      <c r="F21" s="83"/>
      <c r="G21" s="84"/>
      <c r="H21" s="67" t="s">
        <v>25</v>
      </c>
      <c r="I21" s="68" t="s">
        <v>47</v>
      </c>
      <c r="J21" s="69" t="s">
        <v>4</v>
      </c>
      <c r="K21" s="70" t="s">
        <v>46</v>
      </c>
      <c r="L21" s="71">
        <v>0</v>
      </c>
      <c r="M21" s="72">
        <v>82</v>
      </c>
      <c r="N21" s="73">
        <v>82</v>
      </c>
      <c r="O21" s="36"/>
      <c r="P21" s="35">
        <v>0</v>
      </c>
      <c r="Q21" s="85"/>
      <c r="R21" s="85"/>
      <c r="S21" s="14"/>
    </row>
    <row r="22" spans="1:19" ht="11.25" customHeight="1" x14ac:dyDescent="0.2">
      <c r="A22" s="25"/>
      <c r="B22" s="80" t="s">
        <v>48</v>
      </c>
      <c r="C22" s="80"/>
      <c r="D22" s="80"/>
      <c r="E22" s="80"/>
      <c r="F22" s="80"/>
      <c r="G22" s="81"/>
      <c r="H22" s="43" t="s">
        <v>25</v>
      </c>
      <c r="I22" s="42" t="s">
        <v>47</v>
      </c>
      <c r="J22" s="41" t="s">
        <v>4</v>
      </c>
      <c r="K22" s="40" t="s">
        <v>46</v>
      </c>
      <c r="L22" s="39" t="s">
        <v>45</v>
      </c>
      <c r="M22" s="38">
        <v>82</v>
      </c>
      <c r="N22" s="37">
        <v>82</v>
      </c>
      <c r="O22" s="36"/>
      <c r="P22" s="35">
        <v>0</v>
      </c>
      <c r="Q22" s="82"/>
      <c r="R22" s="82"/>
      <c r="S22" s="14"/>
    </row>
    <row r="23" spans="1:19" ht="32.25" customHeight="1" x14ac:dyDescent="0.2">
      <c r="A23" s="25"/>
      <c r="B23" s="80" t="s">
        <v>44</v>
      </c>
      <c r="C23" s="80"/>
      <c r="D23" s="80"/>
      <c r="E23" s="80"/>
      <c r="F23" s="80"/>
      <c r="G23" s="81"/>
      <c r="H23" s="43" t="s">
        <v>25</v>
      </c>
      <c r="I23" s="42" t="s">
        <v>43</v>
      </c>
      <c r="J23" s="41" t="s">
        <v>21</v>
      </c>
      <c r="K23" s="40" t="s">
        <v>21</v>
      </c>
      <c r="L23" s="39">
        <v>0</v>
      </c>
      <c r="M23" s="38">
        <v>455</v>
      </c>
      <c r="N23" s="37">
        <v>0</v>
      </c>
      <c r="O23" s="36"/>
      <c r="P23" s="35">
        <v>0</v>
      </c>
      <c r="Q23" s="82"/>
      <c r="R23" s="82"/>
      <c r="S23" s="14"/>
    </row>
    <row r="24" spans="1:19" ht="11.25" customHeight="1" x14ac:dyDescent="0.2">
      <c r="A24" s="25"/>
      <c r="B24" s="83" t="s">
        <v>28</v>
      </c>
      <c r="C24" s="83"/>
      <c r="D24" s="83"/>
      <c r="E24" s="83"/>
      <c r="F24" s="83"/>
      <c r="G24" s="84"/>
      <c r="H24" s="67" t="s">
        <v>25</v>
      </c>
      <c r="I24" s="68" t="s">
        <v>43</v>
      </c>
      <c r="J24" s="69" t="s">
        <v>4</v>
      </c>
      <c r="K24" s="70" t="s">
        <v>23</v>
      </c>
      <c r="L24" s="71">
        <v>0</v>
      </c>
      <c r="M24" s="72">
        <f>M25+M26</f>
        <v>500</v>
      </c>
      <c r="N24" s="73">
        <v>0</v>
      </c>
      <c r="O24" s="36"/>
      <c r="P24" s="35">
        <v>0</v>
      </c>
      <c r="Q24" s="85"/>
      <c r="R24" s="85"/>
      <c r="S24" s="14"/>
    </row>
    <row r="25" spans="1:19" ht="11.25" customHeight="1" x14ac:dyDescent="0.2">
      <c r="A25" s="25"/>
      <c r="B25" s="80" t="s">
        <v>27</v>
      </c>
      <c r="C25" s="80"/>
      <c r="D25" s="80"/>
      <c r="E25" s="80"/>
      <c r="F25" s="80"/>
      <c r="G25" s="81"/>
      <c r="H25" s="43" t="s">
        <v>25</v>
      </c>
      <c r="I25" s="42" t="s">
        <v>43</v>
      </c>
      <c r="J25" s="41" t="s">
        <v>4</v>
      </c>
      <c r="K25" s="40" t="s">
        <v>23</v>
      </c>
      <c r="L25" s="39" t="s">
        <v>26</v>
      </c>
      <c r="M25" s="38">
        <v>372</v>
      </c>
      <c r="N25" s="37">
        <v>0</v>
      </c>
      <c r="O25" s="36"/>
      <c r="P25" s="35">
        <v>0</v>
      </c>
      <c r="Q25" s="82"/>
      <c r="R25" s="82"/>
      <c r="S25" s="14"/>
    </row>
    <row r="26" spans="1:19" ht="11.25" customHeight="1" x14ac:dyDescent="0.2">
      <c r="A26" s="25"/>
      <c r="B26" s="80" t="s">
        <v>19</v>
      </c>
      <c r="C26" s="80"/>
      <c r="D26" s="80"/>
      <c r="E26" s="80"/>
      <c r="F26" s="80"/>
      <c r="G26" s="81"/>
      <c r="H26" s="43" t="s">
        <v>25</v>
      </c>
      <c r="I26" s="42" t="s">
        <v>43</v>
      </c>
      <c r="J26" s="41" t="s">
        <v>4</v>
      </c>
      <c r="K26" s="40" t="s">
        <v>23</v>
      </c>
      <c r="L26" s="39" t="s">
        <v>17</v>
      </c>
      <c r="M26" s="38">
        <v>128</v>
      </c>
      <c r="N26" s="37">
        <v>0</v>
      </c>
      <c r="O26" s="36"/>
      <c r="P26" s="35">
        <v>0</v>
      </c>
      <c r="Q26" s="82"/>
      <c r="R26" s="82"/>
      <c r="S26" s="14"/>
    </row>
    <row r="27" spans="1:19" ht="32.25" customHeight="1" x14ac:dyDescent="0.2">
      <c r="A27" s="25"/>
      <c r="B27" s="80" t="s">
        <v>42</v>
      </c>
      <c r="C27" s="80"/>
      <c r="D27" s="80"/>
      <c r="E27" s="80"/>
      <c r="F27" s="80"/>
      <c r="G27" s="81"/>
      <c r="H27" s="43" t="s">
        <v>25</v>
      </c>
      <c r="I27" s="42" t="s">
        <v>39</v>
      </c>
      <c r="J27" s="41" t="s">
        <v>21</v>
      </c>
      <c r="K27" s="40" t="s">
        <v>21</v>
      </c>
      <c r="L27" s="39">
        <v>0</v>
      </c>
      <c r="M27" s="38">
        <v>55</v>
      </c>
      <c r="N27" s="37">
        <v>15</v>
      </c>
      <c r="O27" s="36"/>
      <c r="P27" s="35">
        <v>0</v>
      </c>
      <c r="Q27" s="82"/>
      <c r="R27" s="82"/>
      <c r="S27" s="14"/>
    </row>
    <row r="28" spans="1:19" ht="11.25" customHeight="1" x14ac:dyDescent="0.2">
      <c r="A28" s="25"/>
      <c r="B28" s="83" t="s">
        <v>33</v>
      </c>
      <c r="C28" s="83"/>
      <c r="D28" s="83"/>
      <c r="E28" s="83"/>
      <c r="F28" s="83"/>
      <c r="G28" s="84"/>
      <c r="H28" s="67" t="s">
        <v>25</v>
      </c>
      <c r="I28" s="68" t="s">
        <v>39</v>
      </c>
      <c r="J28" s="69" t="s">
        <v>4</v>
      </c>
      <c r="K28" s="70" t="s">
        <v>18</v>
      </c>
      <c r="L28" s="71">
        <v>0</v>
      </c>
      <c r="M28" s="72">
        <v>40</v>
      </c>
      <c r="N28" s="73">
        <v>0</v>
      </c>
      <c r="O28" s="36"/>
      <c r="P28" s="35">
        <v>0</v>
      </c>
      <c r="Q28" s="85"/>
      <c r="R28" s="85"/>
      <c r="S28" s="14"/>
    </row>
    <row r="29" spans="1:19" ht="11.25" customHeight="1" x14ac:dyDescent="0.2">
      <c r="A29" s="25"/>
      <c r="B29" s="80" t="s">
        <v>19</v>
      </c>
      <c r="C29" s="80"/>
      <c r="D29" s="80"/>
      <c r="E29" s="80"/>
      <c r="F29" s="80"/>
      <c r="G29" s="81"/>
      <c r="H29" s="43" t="s">
        <v>25</v>
      </c>
      <c r="I29" s="42" t="s">
        <v>39</v>
      </c>
      <c r="J29" s="41" t="s">
        <v>4</v>
      </c>
      <c r="K29" s="40" t="s">
        <v>18</v>
      </c>
      <c r="L29" s="39" t="s">
        <v>17</v>
      </c>
      <c r="M29" s="38">
        <v>40</v>
      </c>
      <c r="N29" s="37">
        <v>0</v>
      </c>
      <c r="O29" s="36"/>
      <c r="P29" s="35">
        <v>0</v>
      </c>
      <c r="Q29" s="82"/>
      <c r="R29" s="82"/>
      <c r="S29" s="14"/>
    </row>
    <row r="30" spans="1:19" ht="21.75" customHeight="1" x14ac:dyDescent="0.2">
      <c r="A30" s="25"/>
      <c r="B30" s="83" t="s">
        <v>41</v>
      </c>
      <c r="C30" s="83"/>
      <c r="D30" s="83"/>
      <c r="E30" s="83"/>
      <c r="F30" s="83"/>
      <c r="G30" s="84"/>
      <c r="H30" s="67" t="s">
        <v>25</v>
      </c>
      <c r="I30" s="68" t="s">
        <v>39</v>
      </c>
      <c r="J30" s="69" t="s">
        <v>4</v>
      </c>
      <c r="K30" s="70" t="s">
        <v>38</v>
      </c>
      <c r="L30" s="71">
        <v>0</v>
      </c>
      <c r="M30" s="72">
        <v>15</v>
      </c>
      <c r="N30" s="73">
        <v>15</v>
      </c>
      <c r="O30" s="36"/>
      <c r="P30" s="35">
        <v>0</v>
      </c>
      <c r="Q30" s="85"/>
      <c r="R30" s="85"/>
      <c r="S30" s="14"/>
    </row>
    <row r="31" spans="1:19" ht="21.75" customHeight="1" x14ac:dyDescent="0.2">
      <c r="A31" s="25"/>
      <c r="B31" s="80" t="s">
        <v>40</v>
      </c>
      <c r="C31" s="80"/>
      <c r="D31" s="80"/>
      <c r="E31" s="80"/>
      <c r="F31" s="80"/>
      <c r="G31" s="81"/>
      <c r="H31" s="43" t="s">
        <v>25</v>
      </c>
      <c r="I31" s="42" t="s">
        <v>39</v>
      </c>
      <c r="J31" s="41" t="s">
        <v>4</v>
      </c>
      <c r="K31" s="40" t="s">
        <v>38</v>
      </c>
      <c r="L31" s="39" t="s">
        <v>37</v>
      </c>
      <c r="M31" s="38">
        <v>15</v>
      </c>
      <c r="N31" s="37">
        <v>15</v>
      </c>
      <c r="O31" s="36"/>
      <c r="P31" s="35">
        <v>0</v>
      </c>
      <c r="Q31" s="82"/>
      <c r="R31" s="82"/>
      <c r="S31" s="14"/>
    </row>
    <row r="32" spans="1:19" ht="32.25" customHeight="1" x14ac:dyDescent="0.2">
      <c r="A32" s="25"/>
      <c r="B32" s="80" t="s">
        <v>36</v>
      </c>
      <c r="C32" s="80"/>
      <c r="D32" s="80"/>
      <c r="E32" s="80"/>
      <c r="F32" s="80"/>
      <c r="G32" s="81"/>
      <c r="H32" s="43" t="s">
        <v>25</v>
      </c>
      <c r="I32" s="42" t="s">
        <v>35</v>
      </c>
      <c r="J32" s="41" t="s">
        <v>21</v>
      </c>
      <c r="K32" s="40" t="s">
        <v>21</v>
      </c>
      <c r="L32" s="39">
        <v>0</v>
      </c>
      <c r="M32" s="38">
        <v>473</v>
      </c>
      <c r="N32" s="37">
        <v>0</v>
      </c>
      <c r="O32" s="36"/>
      <c r="P32" s="35">
        <v>0</v>
      </c>
      <c r="Q32" s="82"/>
      <c r="R32" s="82"/>
      <c r="S32" s="14"/>
    </row>
    <row r="33" spans="1:19" ht="11.25" customHeight="1" x14ac:dyDescent="0.2">
      <c r="A33" s="25"/>
      <c r="B33" s="83" t="s">
        <v>33</v>
      </c>
      <c r="C33" s="83"/>
      <c r="D33" s="83"/>
      <c r="E33" s="83"/>
      <c r="F33" s="83"/>
      <c r="G33" s="84"/>
      <c r="H33" s="67" t="s">
        <v>25</v>
      </c>
      <c r="I33" s="68" t="s">
        <v>35</v>
      </c>
      <c r="J33" s="69" t="s">
        <v>4</v>
      </c>
      <c r="K33" s="70" t="s">
        <v>18</v>
      </c>
      <c r="L33" s="71">
        <v>0</v>
      </c>
      <c r="M33" s="72">
        <v>473</v>
      </c>
      <c r="N33" s="73">
        <v>0</v>
      </c>
      <c r="O33" s="36"/>
      <c r="P33" s="35">
        <v>0</v>
      </c>
      <c r="Q33" s="85"/>
      <c r="R33" s="85"/>
      <c r="S33" s="14"/>
    </row>
    <row r="34" spans="1:19" ht="11.25" customHeight="1" x14ac:dyDescent="0.2">
      <c r="A34" s="25"/>
      <c r="B34" s="80" t="s">
        <v>19</v>
      </c>
      <c r="C34" s="80"/>
      <c r="D34" s="80"/>
      <c r="E34" s="80"/>
      <c r="F34" s="80"/>
      <c r="G34" s="81"/>
      <c r="H34" s="43" t="s">
        <v>25</v>
      </c>
      <c r="I34" s="42" t="s">
        <v>35</v>
      </c>
      <c r="J34" s="41" t="s">
        <v>4</v>
      </c>
      <c r="K34" s="40" t="s">
        <v>18</v>
      </c>
      <c r="L34" s="39" t="s">
        <v>17</v>
      </c>
      <c r="M34" s="38">
        <v>473</v>
      </c>
      <c r="N34" s="37">
        <v>0</v>
      </c>
      <c r="O34" s="36"/>
      <c r="P34" s="35">
        <v>0</v>
      </c>
      <c r="Q34" s="82"/>
      <c r="R34" s="82"/>
      <c r="S34" s="14"/>
    </row>
    <row r="35" spans="1:19" ht="21.75" customHeight="1" x14ac:dyDescent="0.2">
      <c r="A35" s="25"/>
      <c r="B35" s="80" t="s">
        <v>34</v>
      </c>
      <c r="C35" s="80"/>
      <c r="D35" s="80"/>
      <c r="E35" s="80"/>
      <c r="F35" s="80"/>
      <c r="G35" s="81"/>
      <c r="H35" s="43" t="s">
        <v>25</v>
      </c>
      <c r="I35" s="42" t="s">
        <v>31</v>
      </c>
      <c r="J35" s="41" t="s">
        <v>21</v>
      </c>
      <c r="K35" s="40" t="s">
        <v>21</v>
      </c>
      <c r="L35" s="39">
        <v>0</v>
      </c>
      <c r="M35" s="38">
        <f>M36+M38</f>
        <v>1507</v>
      </c>
      <c r="N35" s="37">
        <v>30</v>
      </c>
      <c r="O35" s="36"/>
      <c r="P35" s="35">
        <v>0</v>
      </c>
      <c r="Q35" s="82"/>
      <c r="R35" s="82"/>
      <c r="S35" s="14"/>
    </row>
    <row r="36" spans="1:19" ht="11.25" customHeight="1" x14ac:dyDescent="0.2">
      <c r="A36" s="25"/>
      <c r="B36" s="83" t="s">
        <v>33</v>
      </c>
      <c r="C36" s="83"/>
      <c r="D36" s="83"/>
      <c r="E36" s="83"/>
      <c r="F36" s="83"/>
      <c r="G36" s="84"/>
      <c r="H36" s="67" t="s">
        <v>25</v>
      </c>
      <c r="I36" s="68" t="s">
        <v>31</v>
      </c>
      <c r="J36" s="69" t="s">
        <v>4</v>
      </c>
      <c r="K36" s="70" t="s">
        <v>18</v>
      </c>
      <c r="L36" s="71">
        <v>0</v>
      </c>
      <c r="M36" s="72">
        <f>M37</f>
        <v>1477</v>
      </c>
      <c r="N36" s="73">
        <v>0</v>
      </c>
      <c r="O36" s="36"/>
      <c r="P36" s="35">
        <v>0</v>
      </c>
      <c r="Q36" s="85"/>
      <c r="R36" s="85"/>
      <c r="S36" s="14"/>
    </row>
    <row r="37" spans="1:19" ht="11.25" customHeight="1" x14ac:dyDescent="0.2">
      <c r="A37" s="25"/>
      <c r="B37" s="80" t="s">
        <v>19</v>
      </c>
      <c r="C37" s="80"/>
      <c r="D37" s="80"/>
      <c r="E37" s="80"/>
      <c r="F37" s="80"/>
      <c r="G37" s="81"/>
      <c r="H37" s="43" t="s">
        <v>25</v>
      </c>
      <c r="I37" s="42" t="s">
        <v>31</v>
      </c>
      <c r="J37" s="41" t="s">
        <v>4</v>
      </c>
      <c r="K37" s="40" t="s">
        <v>18</v>
      </c>
      <c r="L37" s="39" t="s">
        <v>17</v>
      </c>
      <c r="M37" s="38">
        <v>1477</v>
      </c>
      <c r="N37" s="37">
        <v>0</v>
      </c>
      <c r="O37" s="36"/>
      <c r="P37" s="35">
        <v>0</v>
      </c>
      <c r="Q37" s="82"/>
      <c r="R37" s="82"/>
      <c r="S37" s="14"/>
    </row>
    <row r="38" spans="1:19" ht="21.75" customHeight="1" x14ac:dyDescent="0.2">
      <c r="A38" s="25"/>
      <c r="B38" s="83" t="s">
        <v>32</v>
      </c>
      <c r="C38" s="83"/>
      <c r="D38" s="83"/>
      <c r="E38" s="83"/>
      <c r="F38" s="83"/>
      <c r="G38" s="84"/>
      <c r="H38" s="67" t="s">
        <v>25</v>
      </c>
      <c r="I38" s="68" t="s">
        <v>31</v>
      </c>
      <c r="J38" s="69" t="s">
        <v>4</v>
      </c>
      <c r="K38" s="70" t="s">
        <v>30</v>
      </c>
      <c r="L38" s="71">
        <v>0</v>
      </c>
      <c r="M38" s="72">
        <v>30</v>
      </c>
      <c r="N38" s="73">
        <v>30</v>
      </c>
      <c r="O38" s="36"/>
      <c r="P38" s="35">
        <v>0</v>
      </c>
      <c r="Q38" s="85"/>
      <c r="R38" s="85"/>
      <c r="S38" s="14"/>
    </row>
    <row r="39" spans="1:19" ht="11.25" customHeight="1" x14ac:dyDescent="0.2">
      <c r="A39" s="25"/>
      <c r="B39" s="80" t="s">
        <v>19</v>
      </c>
      <c r="C39" s="80"/>
      <c r="D39" s="80"/>
      <c r="E39" s="80"/>
      <c r="F39" s="80"/>
      <c r="G39" s="81"/>
      <c r="H39" s="43" t="s">
        <v>25</v>
      </c>
      <c r="I39" s="42" t="s">
        <v>31</v>
      </c>
      <c r="J39" s="41" t="s">
        <v>4</v>
      </c>
      <c r="K39" s="40" t="s">
        <v>30</v>
      </c>
      <c r="L39" s="39" t="s">
        <v>17</v>
      </c>
      <c r="M39" s="38">
        <v>30</v>
      </c>
      <c r="N39" s="37">
        <v>30</v>
      </c>
      <c r="O39" s="36"/>
      <c r="P39" s="35">
        <v>0</v>
      </c>
      <c r="Q39" s="82"/>
      <c r="R39" s="82"/>
      <c r="S39" s="14"/>
    </row>
    <row r="40" spans="1:19" ht="53.25" customHeight="1" x14ac:dyDescent="0.2">
      <c r="A40" s="25"/>
      <c r="B40" s="80" t="s">
        <v>29</v>
      </c>
      <c r="C40" s="80"/>
      <c r="D40" s="80"/>
      <c r="E40" s="80"/>
      <c r="F40" s="80"/>
      <c r="G40" s="81"/>
      <c r="H40" s="43" t="s">
        <v>25</v>
      </c>
      <c r="I40" s="42" t="s">
        <v>24</v>
      </c>
      <c r="J40" s="41" t="s">
        <v>21</v>
      </c>
      <c r="K40" s="40" t="s">
        <v>21</v>
      </c>
      <c r="L40" s="39">
        <v>0</v>
      </c>
      <c r="M40" s="38">
        <f>M41</f>
        <v>179</v>
      </c>
      <c r="N40" s="37">
        <v>0</v>
      </c>
      <c r="O40" s="36"/>
      <c r="P40" s="35">
        <v>0</v>
      </c>
      <c r="Q40" s="82"/>
      <c r="R40" s="82"/>
      <c r="S40" s="14"/>
    </row>
    <row r="41" spans="1:19" ht="11.25" customHeight="1" x14ac:dyDescent="0.2">
      <c r="A41" s="25"/>
      <c r="B41" s="83" t="s">
        <v>28</v>
      </c>
      <c r="C41" s="83"/>
      <c r="D41" s="83"/>
      <c r="E41" s="83"/>
      <c r="F41" s="83"/>
      <c r="G41" s="84"/>
      <c r="H41" s="67" t="s">
        <v>25</v>
      </c>
      <c r="I41" s="68" t="s">
        <v>24</v>
      </c>
      <c r="J41" s="69" t="s">
        <v>4</v>
      </c>
      <c r="K41" s="70" t="s">
        <v>23</v>
      </c>
      <c r="L41" s="71">
        <v>0</v>
      </c>
      <c r="M41" s="72">
        <f>M42+M43</f>
        <v>179</v>
      </c>
      <c r="N41" s="73">
        <v>0</v>
      </c>
      <c r="O41" s="36"/>
      <c r="P41" s="35">
        <v>0</v>
      </c>
      <c r="Q41" s="85"/>
      <c r="R41" s="85"/>
      <c r="S41" s="14"/>
    </row>
    <row r="42" spans="1:19" ht="11.25" customHeight="1" x14ac:dyDescent="0.2">
      <c r="A42" s="25"/>
      <c r="B42" s="80" t="s">
        <v>27</v>
      </c>
      <c r="C42" s="80"/>
      <c r="D42" s="80"/>
      <c r="E42" s="80"/>
      <c r="F42" s="80"/>
      <c r="G42" s="81"/>
      <c r="H42" s="43" t="s">
        <v>25</v>
      </c>
      <c r="I42" s="42" t="s">
        <v>24</v>
      </c>
      <c r="J42" s="41" t="s">
        <v>4</v>
      </c>
      <c r="K42" s="40" t="s">
        <v>23</v>
      </c>
      <c r="L42" s="39" t="s">
        <v>26</v>
      </c>
      <c r="M42" s="38">
        <v>116</v>
      </c>
      <c r="N42" s="37">
        <v>0</v>
      </c>
      <c r="O42" s="36"/>
      <c r="P42" s="35">
        <v>0</v>
      </c>
      <c r="Q42" s="82"/>
      <c r="R42" s="82"/>
      <c r="S42" s="14"/>
    </row>
    <row r="43" spans="1:19" ht="11.25" customHeight="1" x14ac:dyDescent="0.2">
      <c r="A43" s="25"/>
      <c r="B43" s="80" t="s">
        <v>19</v>
      </c>
      <c r="C43" s="80"/>
      <c r="D43" s="80"/>
      <c r="E43" s="80"/>
      <c r="F43" s="80"/>
      <c r="G43" s="81"/>
      <c r="H43" s="43" t="s">
        <v>25</v>
      </c>
      <c r="I43" s="42" t="s">
        <v>24</v>
      </c>
      <c r="J43" s="41" t="s">
        <v>4</v>
      </c>
      <c r="K43" s="40" t="s">
        <v>23</v>
      </c>
      <c r="L43" s="39" t="s">
        <v>17</v>
      </c>
      <c r="M43" s="38">
        <v>63</v>
      </c>
      <c r="N43" s="37">
        <v>0</v>
      </c>
      <c r="O43" s="36"/>
      <c r="P43" s="35">
        <v>0</v>
      </c>
      <c r="Q43" s="82"/>
      <c r="R43" s="82"/>
      <c r="S43" s="14"/>
    </row>
    <row r="44" spans="1:19" ht="11.25" customHeight="1" x14ac:dyDescent="0.2">
      <c r="A44" s="25"/>
      <c r="B44" s="80" t="s">
        <v>22</v>
      </c>
      <c r="C44" s="80"/>
      <c r="D44" s="80"/>
      <c r="E44" s="80"/>
      <c r="F44" s="80"/>
      <c r="G44" s="81"/>
      <c r="H44" s="43" t="s">
        <v>6</v>
      </c>
      <c r="I44" s="42" t="s">
        <v>21</v>
      </c>
      <c r="J44" s="41" t="s">
        <v>21</v>
      </c>
      <c r="K44" s="40" t="s">
        <v>21</v>
      </c>
      <c r="L44" s="39">
        <v>0</v>
      </c>
      <c r="M44" s="38">
        <v>2213</v>
      </c>
      <c r="N44" s="37">
        <v>0</v>
      </c>
      <c r="O44" s="36"/>
      <c r="P44" s="35">
        <v>0</v>
      </c>
      <c r="Q44" s="82"/>
      <c r="R44" s="82"/>
      <c r="S44" s="14"/>
    </row>
    <row r="45" spans="1:19" ht="11.25" customHeight="1" x14ac:dyDescent="0.2">
      <c r="A45" s="25"/>
      <c r="B45" s="83" t="s">
        <v>20</v>
      </c>
      <c r="C45" s="83"/>
      <c r="D45" s="83"/>
      <c r="E45" s="83"/>
      <c r="F45" s="83"/>
      <c r="G45" s="84"/>
      <c r="H45" s="67" t="s">
        <v>6</v>
      </c>
      <c r="I45" s="68" t="s">
        <v>5</v>
      </c>
      <c r="J45" s="69" t="s">
        <v>4</v>
      </c>
      <c r="K45" s="70" t="s">
        <v>18</v>
      </c>
      <c r="L45" s="71">
        <v>0</v>
      </c>
      <c r="M45" s="72">
        <v>10</v>
      </c>
      <c r="N45" s="73">
        <v>0</v>
      </c>
      <c r="O45" s="36"/>
      <c r="P45" s="35">
        <v>0</v>
      </c>
      <c r="Q45" s="85"/>
      <c r="R45" s="85"/>
      <c r="S45" s="14"/>
    </row>
    <row r="46" spans="1:19" ht="11.25" customHeight="1" x14ac:dyDescent="0.2">
      <c r="A46" s="25"/>
      <c r="B46" s="80" t="s">
        <v>19</v>
      </c>
      <c r="C46" s="80"/>
      <c r="D46" s="80"/>
      <c r="E46" s="80"/>
      <c r="F46" s="80"/>
      <c r="G46" s="81"/>
      <c r="H46" s="43" t="s">
        <v>6</v>
      </c>
      <c r="I46" s="42" t="s">
        <v>5</v>
      </c>
      <c r="J46" s="41" t="s">
        <v>4</v>
      </c>
      <c r="K46" s="40" t="s">
        <v>18</v>
      </c>
      <c r="L46" s="39" t="s">
        <v>17</v>
      </c>
      <c r="M46" s="38">
        <v>10</v>
      </c>
      <c r="N46" s="37">
        <v>0</v>
      </c>
      <c r="O46" s="36"/>
      <c r="P46" s="35">
        <v>0</v>
      </c>
      <c r="Q46" s="82"/>
      <c r="R46" s="82"/>
      <c r="S46" s="14"/>
    </row>
    <row r="47" spans="1:19" ht="42.75" customHeight="1" x14ac:dyDescent="0.2">
      <c r="A47" s="25"/>
      <c r="B47" s="83" t="s">
        <v>16</v>
      </c>
      <c r="C47" s="83"/>
      <c r="D47" s="83"/>
      <c r="E47" s="83"/>
      <c r="F47" s="83"/>
      <c r="G47" s="84"/>
      <c r="H47" s="67" t="s">
        <v>6</v>
      </c>
      <c r="I47" s="68" t="s">
        <v>5</v>
      </c>
      <c r="J47" s="69" t="s">
        <v>4</v>
      </c>
      <c r="K47" s="70" t="s">
        <v>14</v>
      </c>
      <c r="L47" s="71">
        <v>0</v>
      </c>
      <c r="M47" s="72">
        <v>1614</v>
      </c>
      <c r="N47" s="73">
        <v>0</v>
      </c>
      <c r="O47" s="36"/>
      <c r="P47" s="35">
        <v>0</v>
      </c>
      <c r="Q47" s="85"/>
      <c r="R47" s="85"/>
      <c r="S47" s="14"/>
    </row>
    <row r="48" spans="1:19" ht="11.25" customHeight="1" x14ac:dyDescent="0.2">
      <c r="A48" s="25"/>
      <c r="B48" s="80" t="s">
        <v>15</v>
      </c>
      <c r="C48" s="80"/>
      <c r="D48" s="80"/>
      <c r="E48" s="80"/>
      <c r="F48" s="80"/>
      <c r="G48" s="81"/>
      <c r="H48" s="43" t="s">
        <v>6</v>
      </c>
      <c r="I48" s="42" t="s">
        <v>5</v>
      </c>
      <c r="J48" s="41" t="s">
        <v>4</v>
      </c>
      <c r="K48" s="40" t="s">
        <v>14</v>
      </c>
      <c r="L48" s="39" t="s">
        <v>13</v>
      </c>
      <c r="M48" s="38">
        <v>1614</v>
      </c>
      <c r="N48" s="37">
        <v>0</v>
      </c>
      <c r="O48" s="36"/>
      <c r="P48" s="35">
        <v>0</v>
      </c>
      <c r="Q48" s="82"/>
      <c r="R48" s="82"/>
      <c r="S48" s="14"/>
    </row>
    <row r="49" spans="1:19" ht="11.25" customHeight="1" x14ac:dyDescent="0.2">
      <c r="A49" s="25"/>
      <c r="B49" s="83" t="s">
        <v>12</v>
      </c>
      <c r="C49" s="83"/>
      <c r="D49" s="83"/>
      <c r="E49" s="83"/>
      <c r="F49" s="83"/>
      <c r="G49" s="84"/>
      <c r="H49" s="67" t="s">
        <v>6</v>
      </c>
      <c r="I49" s="68" t="s">
        <v>5</v>
      </c>
      <c r="J49" s="69" t="s">
        <v>4</v>
      </c>
      <c r="K49" s="70" t="s">
        <v>10</v>
      </c>
      <c r="L49" s="71">
        <v>0</v>
      </c>
      <c r="M49" s="72">
        <v>583</v>
      </c>
      <c r="N49" s="73">
        <v>0</v>
      </c>
      <c r="O49" s="36"/>
      <c r="P49" s="35">
        <v>0</v>
      </c>
      <c r="Q49" s="85"/>
      <c r="R49" s="85"/>
      <c r="S49" s="14"/>
    </row>
    <row r="50" spans="1:19" ht="11.25" customHeight="1" x14ac:dyDescent="0.2">
      <c r="A50" s="25"/>
      <c r="B50" s="80" t="s">
        <v>11</v>
      </c>
      <c r="C50" s="80"/>
      <c r="D50" s="80"/>
      <c r="E50" s="80"/>
      <c r="F50" s="80"/>
      <c r="G50" s="81"/>
      <c r="H50" s="43" t="s">
        <v>6</v>
      </c>
      <c r="I50" s="42" t="s">
        <v>5</v>
      </c>
      <c r="J50" s="41" t="s">
        <v>4</v>
      </c>
      <c r="K50" s="40" t="s">
        <v>10</v>
      </c>
      <c r="L50" s="39" t="s">
        <v>9</v>
      </c>
      <c r="M50" s="38">
        <v>583</v>
      </c>
      <c r="N50" s="37">
        <v>0</v>
      </c>
      <c r="O50" s="36"/>
      <c r="P50" s="35">
        <v>0</v>
      </c>
      <c r="Q50" s="82"/>
      <c r="R50" s="82"/>
      <c r="S50" s="14"/>
    </row>
    <row r="51" spans="1:19" ht="11.25" customHeight="1" x14ac:dyDescent="0.2">
      <c r="A51" s="25"/>
      <c r="B51" s="83" t="s">
        <v>8</v>
      </c>
      <c r="C51" s="83"/>
      <c r="D51" s="83"/>
      <c r="E51" s="83"/>
      <c r="F51" s="83"/>
      <c r="G51" s="84"/>
      <c r="H51" s="67" t="s">
        <v>6</v>
      </c>
      <c r="I51" s="68" t="s">
        <v>5</v>
      </c>
      <c r="J51" s="69" t="s">
        <v>4</v>
      </c>
      <c r="K51" s="70" t="s">
        <v>3</v>
      </c>
      <c r="L51" s="71">
        <v>0</v>
      </c>
      <c r="M51" s="72">
        <v>6</v>
      </c>
      <c r="N51" s="73">
        <v>0</v>
      </c>
      <c r="O51" s="36"/>
      <c r="P51" s="35">
        <v>0</v>
      </c>
      <c r="Q51" s="85"/>
      <c r="R51" s="85"/>
      <c r="S51" s="14"/>
    </row>
    <row r="52" spans="1:19" ht="11.25" customHeight="1" thickBot="1" x14ac:dyDescent="0.25">
      <c r="A52" s="25"/>
      <c r="B52" s="77" t="s">
        <v>7</v>
      </c>
      <c r="C52" s="77"/>
      <c r="D52" s="77"/>
      <c r="E52" s="77"/>
      <c r="F52" s="77"/>
      <c r="G52" s="78"/>
      <c r="H52" s="34" t="s">
        <v>6</v>
      </c>
      <c r="I52" s="33" t="s">
        <v>5</v>
      </c>
      <c r="J52" s="32" t="s">
        <v>4</v>
      </c>
      <c r="K52" s="31" t="s">
        <v>3</v>
      </c>
      <c r="L52" s="30" t="s">
        <v>2</v>
      </c>
      <c r="M52" s="29">
        <v>6</v>
      </c>
      <c r="N52" s="28">
        <v>0</v>
      </c>
      <c r="O52" s="27"/>
      <c r="P52" s="26">
        <v>0</v>
      </c>
      <c r="Q52" s="79"/>
      <c r="R52" s="79"/>
      <c r="S52" s="14"/>
    </row>
    <row r="53" spans="1:19" ht="409.6" hidden="1" customHeight="1" x14ac:dyDescent="0.2">
      <c r="A53" s="25"/>
      <c r="B53" s="24"/>
      <c r="C53" s="3"/>
      <c r="D53" s="3"/>
      <c r="E53" s="24"/>
      <c r="F53" s="23" t="s">
        <v>1</v>
      </c>
      <c r="G53" s="22"/>
      <c r="H53" s="20" t="s">
        <v>6</v>
      </c>
      <c r="I53" s="20" t="s">
        <v>5</v>
      </c>
      <c r="J53" s="20" t="s">
        <v>4</v>
      </c>
      <c r="K53" s="21" t="s">
        <v>3</v>
      </c>
      <c r="L53" s="20" t="s">
        <v>2</v>
      </c>
      <c r="M53" s="19">
        <v>8299</v>
      </c>
      <c r="N53" s="18">
        <v>127</v>
      </c>
      <c r="O53" s="17">
        <v>0</v>
      </c>
      <c r="P53" s="16">
        <v>0</v>
      </c>
      <c r="Q53" s="15"/>
      <c r="R53" s="15"/>
      <c r="S53" s="14"/>
    </row>
    <row r="54" spans="1:19" ht="12.75" customHeight="1" thickBot="1" x14ac:dyDescent="0.25">
      <c r="A54" s="2"/>
      <c r="B54" s="74"/>
      <c r="C54" s="58"/>
      <c r="D54" s="58"/>
      <c r="E54" s="74"/>
      <c r="F54" s="13" t="s">
        <v>1</v>
      </c>
      <c r="G54" s="7"/>
      <c r="H54" s="12"/>
      <c r="I54" s="12"/>
      <c r="J54" s="12"/>
      <c r="K54" s="11"/>
      <c r="L54" s="10"/>
      <c r="M54" s="9">
        <f>M16+M24+M27+M32+M35+M40+M44</f>
        <v>7503</v>
      </c>
      <c r="N54" s="8">
        <v>127</v>
      </c>
      <c r="O54" s="7">
        <v>0</v>
      </c>
      <c r="P54" s="6"/>
      <c r="Q54" s="2"/>
      <c r="R54" s="2"/>
      <c r="S54" s="1"/>
    </row>
    <row r="55" spans="1:19" ht="11.25" customHeight="1" x14ac:dyDescent="0.2">
      <c r="A55" s="90"/>
      <c r="B55" s="97"/>
      <c r="C55" s="97"/>
      <c r="D55" s="97"/>
      <c r="E55" s="97"/>
      <c r="F55" s="90"/>
      <c r="G55" s="75"/>
      <c r="H55" s="4"/>
      <c r="I55" s="58"/>
      <c r="J55" s="58"/>
      <c r="K55" s="58"/>
      <c r="L55" s="4"/>
      <c r="M55" s="58"/>
      <c r="N55" s="2"/>
      <c r="O55" s="1"/>
      <c r="P55" s="58"/>
      <c r="Q55" s="58"/>
      <c r="R55" s="58"/>
      <c r="S55" s="58"/>
    </row>
    <row r="56" spans="1:19" ht="11.25" customHeight="1" x14ac:dyDescent="0.2">
      <c r="A56" s="5"/>
      <c r="B56" s="5"/>
      <c r="C56" s="5"/>
      <c r="D56" s="5"/>
      <c r="E56" s="3"/>
      <c r="F56" s="2"/>
      <c r="G56" s="58"/>
      <c r="H56" s="86"/>
      <c r="I56" s="86"/>
      <c r="J56" s="58"/>
      <c r="K56" s="58"/>
      <c r="L56" s="4"/>
      <c r="M56" s="58"/>
      <c r="N56" s="2"/>
      <c r="O56" s="1"/>
      <c r="P56" s="58"/>
      <c r="Q56" s="58"/>
      <c r="R56" s="58"/>
      <c r="S56" s="58"/>
    </row>
    <row r="57" spans="1:19" ht="12.75" customHeight="1" x14ac:dyDescent="0.2">
      <c r="A57" s="5"/>
      <c r="B57" s="5"/>
      <c r="C57" s="5"/>
      <c r="D57" s="5"/>
      <c r="E57" s="3"/>
      <c r="F57" s="2"/>
      <c r="G57" s="3"/>
      <c r="H57" s="58"/>
      <c r="I57" s="58"/>
      <c r="J57" s="58"/>
      <c r="K57" s="58"/>
      <c r="L57" s="3"/>
      <c r="M57" s="58"/>
      <c r="N57" s="2"/>
      <c r="O57" s="1"/>
      <c r="P57" s="58"/>
      <c r="Q57" s="58"/>
      <c r="R57" s="58"/>
      <c r="S57" s="58"/>
    </row>
    <row r="58" spans="1:19" ht="11.25" customHeight="1" x14ac:dyDescent="0.2">
      <c r="A58" s="90"/>
      <c r="B58" s="90"/>
      <c r="C58" s="90"/>
      <c r="D58" s="90"/>
      <c r="E58" s="90"/>
      <c r="F58" s="90"/>
      <c r="G58" s="3"/>
      <c r="H58" s="58"/>
      <c r="I58" s="58"/>
      <c r="J58" s="58"/>
      <c r="K58" s="58"/>
      <c r="L58" s="4"/>
      <c r="M58" s="58"/>
      <c r="N58" s="2"/>
      <c r="O58" s="1"/>
      <c r="P58" s="58"/>
      <c r="Q58" s="58"/>
      <c r="R58" s="58"/>
      <c r="S58" s="58"/>
    </row>
    <row r="59" spans="1:19" ht="11.25" customHeight="1" x14ac:dyDescent="0.2">
      <c r="A59" s="3"/>
      <c r="B59" s="3"/>
      <c r="C59" s="3"/>
      <c r="D59" s="3"/>
      <c r="E59" s="3"/>
      <c r="F59" s="58"/>
      <c r="G59" s="58"/>
      <c r="H59" s="86"/>
      <c r="I59" s="86"/>
      <c r="J59" s="58"/>
      <c r="K59" s="58"/>
      <c r="L59" s="4"/>
      <c r="M59" s="58"/>
      <c r="N59" s="2"/>
      <c r="O59" s="1"/>
      <c r="P59" s="58"/>
      <c r="Q59" s="58"/>
      <c r="R59" s="58"/>
      <c r="S59" s="58"/>
    </row>
    <row r="60" spans="1:19" ht="11.25" customHeight="1" x14ac:dyDescent="0.2">
      <c r="A60" s="3"/>
      <c r="B60" s="3"/>
      <c r="C60" s="3"/>
      <c r="D60" s="3"/>
      <c r="E60" s="3"/>
      <c r="F60" s="3"/>
      <c r="G60" s="3"/>
      <c r="H60" s="58"/>
      <c r="I60" s="58"/>
      <c r="J60" s="58"/>
      <c r="K60" s="58"/>
      <c r="L60" s="58"/>
      <c r="M60" s="58"/>
      <c r="N60" s="2"/>
      <c r="O60" s="1"/>
      <c r="P60" s="58"/>
      <c r="Q60" s="58"/>
      <c r="R60" s="58"/>
      <c r="S60" s="58"/>
    </row>
    <row r="61" spans="1:19" ht="12.75" customHeight="1" x14ac:dyDescent="0.2">
      <c r="A61" s="58" t="s">
        <v>0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1"/>
      <c r="P61" s="58"/>
      <c r="Q61" s="58"/>
      <c r="R61" s="58"/>
      <c r="S61" s="58"/>
    </row>
  </sheetData>
  <mergeCells count="84">
    <mergeCell ref="A55:F55"/>
    <mergeCell ref="Q28:R28"/>
    <mergeCell ref="B30:G30"/>
    <mergeCell ref="Q30:R30"/>
    <mergeCell ref="B33:G33"/>
    <mergeCell ref="Q33:R33"/>
    <mergeCell ref="Q31:R31"/>
    <mergeCell ref="B35:G35"/>
    <mergeCell ref="B42:G42"/>
    <mergeCell ref="Q42:R42"/>
    <mergeCell ref="B43:G43"/>
    <mergeCell ref="Q43:R43"/>
    <mergeCell ref="B45:G45"/>
    <mergeCell ref="Q45:R45"/>
    <mergeCell ref="B37:G37"/>
    <mergeCell ref="Q37:R37"/>
    <mergeCell ref="I5:N6"/>
    <mergeCell ref="A8:N8"/>
    <mergeCell ref="A10:Q11"/>
    <mergeCell ref="H14:K14"/>
    <mergeCell ref="Q32:R32"/>
    <mergeCell ref="B17:G17"/>
    <mergeCell ref="B25:G25"/>
    <mergeCell ref="Q25:R25"/>
    <mergeCell ref="B26:G26"/>
    <mergeCell ref="Q26:R26"/>
    <mergeCell ref="B18:G18"/>
    <mergeCell ref="Q18:R18"/>
    <mergeCell ref="B19:G19"/>
    <mergeCell ref="Q19:R19"/>
    <mergeCell ref="B20:G20"/>
    <mergeCell ref="Q20:R20"/>
    <mergeCell ref="A58:F58"/>
    <mergeCell ref="Q17:R17"/>
    <mergeCell ref="B21:G21"/>
    <mergeCell ref="Q21:R21"/>
    <mergeCell ref="B24:G24"/>
    <mergeCell ref="Q24:R24"/>
    <mergeCell ref="B29:G29"/>
    <mergeCell ref="Q29:R29"/>
    <mergeCell ref="B31:G31"/>
    <mergeCell ref="Q35:R35"/>
    <mergeCell ref="B40:G40"/>
    <mergeCell ref="Q40:R40"/>
    <mergeCell ref="B41:G41"/>
    <mergeCell ref="Q41:R41"/>
    <mergeCell ref="B34:G34"/>
    <mergeCell ref="Q34:R34"/>
    <mergeCell ref="H59:I59"/>
    <mergeCell ref="H56:I56"/>
    <mergeCell ref="B15:G15"/>
    <mergeCell ref="Q15:R15"/>
    <mergeCell ref="B44:G44"/>
    <mergeCell ref="B28:G28"/>
    <mergeCell ref="Q44:R44"/>
    <mergeCell ref="B16:G16"/>
    <mergeCell ref="Q16:R16"/>
    <mergeCell ref="B23:G23"/>
    <mergeCell ref="Q23:R23"/>
    <mergeCell ref="B27:G27"/>
    <mergeCell ref="Q27:R27"/>
    <mergeCell ref="B32:G32"/>
    <mergeCell ref="B22:G22"/>
    <mergeCell ref="Q22:R22"/>
    <mergeCell ref="B39:G39"/>
    <mergeCell ref="Q39:R39"/>
    <mergeCell ref="Q36:R36"/>
    <mergeCell ref="B38:G38"/>
    <mergeCell ref="Q38:R38"/>
    <mergeCell ref="B36:G36"/>
    <mergeCell ref="B52:G52"/>
    <mergeCell ref="Q52:R52"/>
    <mergeCell ref="B46:G46"/>
    <mergeCell ref="Q46:R46"/>
    <mergeCell ref="B48:G48"/>
    <mergeCell ref="Q48:R48"/>
    <mergeCell ref="B50:G50"/>
    <mergeCell ref="Q50:R50"/>
    <mergeCell ref="B47:G47"/>
    <mergeCell ref="Q47:R47"/>
    <mergeCell ref="B49:G49"/>
    <mergeCell ref="Q49:R49"/>
    <mergeCell ref="B51:G51"/>
    <mergeCell ref="Q51:R51"/>
  </mergeCells>
  <pageMargins left="0.78740157480314965" right="0.27559055118110237" top="0.19685039370078741" bottom="0.19685039370078741" header="0.15748031496062992" footer="0.15748031496062992"/>
  <pageSetup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Ирина</cp:lastModifiedBy>
  <cp:lastPrinted>2019-08-29T07:53:11Z</cp:lastPrinted>
  <dcterms:created xsi:type="dcterms:W3CDTF">2019-08-01T07:09:58Z</dcterms:created>
  <dcterms:modified xsi:type="dcterms:W3CDTF">2019-09-03T04:26:20Z</dcterms:modified>
</cp:coreProperties>
</file>